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O:\СМиККЭ\Поверка\2022 г\Инвест\Установка приборов учета\"/>
    </mc:Choice>
  </mc:AlternateContent>
  <bookViews>
    <workbookView xWindow="0" yWindow="0" windowWidth="28800" windowHeight="11400" tabRatio="1000"/>
  </bookViews>
  <sheets>
    <sheet name="Приложение 1" sheetId="23" r:id="rId1"/>
    <sheet name="Приложение 2 МПИ_0,4кВ" sheetId="28" r:id="rId2"/>
  </sheets>
  <definedNames>
    <definedName name="_xlnm._FilterDatabase" localSheetId="1" hidden="1">'Приложение 2 МПИ_0,4кВ'!$A$5:$AB$19</definedName>
    <definedName name="_xlnm.Print_Area" localSheetId="0">'Приложение 1'!$A$1:$Z$28</definedName>
  </definedNames>
  <calcPr calcId="162913"/>
</workbook>
</file>

<file path=xl/calcChain.xml><?xml version="1.0" encoding="utf-8"?>
<calcChain xmlns="http://schemas.openxmlformats.org/spreadsheetml/2006/main">
  <c r="Y12" i="23" l="1"/>
  <c r="X12" i="23"/>
  <c r="Y11" i="23"/>
  <c r="X11" i="23"/>
  <c r="Y10" i="23"/>
  <c r="X10" i="23"/>
  <c r="Y9" i="23"/>
  <c r="X9" i="23"/>
  <c r="O18" i="23" l="1"/>
  <c r="O17" i="23"/>
  <c r="O16" i="23"/>
  <c r="O15" i="23"/>
  <c r="O14" i="23"/>
  <c r="O13" i="23"/>
  <c r="V24" i="23" l="1"/>
  <c r="T24" i="23"/>
  <c r="R24" i="23"/>
  <c r="Q24" i="23"/>
  <c r="P24" i="23"/>
  <c r="N24" i="23"/>
  <c r="L24" i="23"/>
  <c r="J24" i="23"/>
  <c r="Y23" i="23"/>
  <c r="X23" i="23"/>
  <c r="X22" i="23"/>
  <c r="O22" i="23"/>
  <c r="Y22" i="23" s="1"/>
  <c r="X21" i="23"/>
  <c r="O21" i="23"/>
  <c r="Y21" i="23" s="1"/>
  <c r="O20" i="23"/>
  <c r="X19" i="23"/>
  <c r="M19" i="23"/>
  <c r="Y19" i="23" s="1"/>
  <c r="X18" i="23"/>
  <c r="W18" i="23"/>
  <c r="U18" i="23"/>
  <c r="S18" i="23"/>
  <c r="Y18" i="23" s="1"/>
  <c r="M18" i="23"/>
  <c r="K18" i="23"/>
  <c r="I18" i="23"/>
  <c r="G18" i="23"/>
  <c r="E18" i="23"/>
  <c r="X17" i="23"/>
  <c r="W17" i="23"/>
  <c r="U17" i="23"/>
  <c r="S17" i="23"/>
  <c r="M17" i="23"/>
  <c r="K17" i="23"/>
  <c r="I17" i="23"/>
  <c r="G17" i="23"/>
  <c r="E17" i="23"/>
  <c r="X16" i="23"/>
  <c r="W16" i="23"/>
  <c r="U16" i="23"/>
  <c r="S16" i="23"/>
  <c r="M16" i="23"/>
  <c r="K16" i="23"/>
  <c r="I16" i="23"/>
  <c r="G16" i="23"/>
  <c r="E16" i="23"/>
  <c r="X15" i="23"/>
  <c r="W15" i="23"/>
  <c r="U15" i="23"/>
  <c r="S15" i="23"/>
  <c r="M15" i="23"/>
  <c r="K15" i="23"/>
  <c r="I15" i="23"/>
  <c r="G15" i="23"/>
  <c r="E15" i="23"/>
  <c r="X14" i="23"/>
  <c r="W14" i="23"/>
  <c r="U14" i="23"/>
  <c r="S14" i="23"/>
  <c r="M14" i="23"/>
  <c r="K14" i="23"/>
  <c r="I14" i="23"/>
  <c r="G14" i="23"/>
  <c r="E14" i="23"/>
  <c r="X13" i="23"/>
  <c r="W13" i="23"/>
  <c r="W24" i="23" s="1"/>
  <c r="U13" i="23"/>
  <c r="U24" i="23" s="1"/>
  <c r="S13" i="23"/>
  <c r="S24" i="23" s="1"/>
  <c r="Y13" i="23"/>
  <c r="M13" i="23"/>
  <c r="K13" i="23"/>
  <c r="I13" i="23"/>
  <c r="G13" i="23"/>
  <c r="E13" i="23"/>
  <c r="O24" i="23"/>
  <c r="Y15" i="23" l="1"/>
  <c r="K24" i="23"/>
  <c r="Y14" i="23"/>
  <c r="Y16" i="23"/>
  <c r="X24" i="23"/>
  <c r="M24" i="23"/>
  <c r="Y17" i="23"/>
  <c r="Y24" i="23"/>
</calcChain>
</file>

<file path=xl/sharedStrings.xml><?xml version="1.0" encoding="utf-8"?>
<sst xmlns="http://schemas.openxmlformats.org/spreadsheetml/2006/main" count="92" uniqueCount="60">
  <si>
    <t>Всего</t>
  </si>
  <si>
    <t>Приложение 1</t>
  </si>
  <si>
    <t>к паспорту</t>
  </si>
  <si>
    <t>Установка ИПУ при истечении МПИ или срока эксплуатации (по базе данных)</t>
  </si>
  <si>
    <t>Оборудвание</t>
  </si>
  <si>
    <t>Итого</t>
  </si>
  <si>
    <t>Примечание 
(источник получения информации о статистике выхода из строя, истечении МПИ и пояснения)</t>
  </si>
  <si>
    <t>1 квартал</t>
  </si>
  <si>
    <t>2 квартал</t>
  </si>
  <si>
    <t>3 квартал</t>
  </si>
  <si>
    <t>4 квартал</t>
  </si>
  <si>
    <t>потребность</t>
  </si>
  <si>
    <t>в проекте</t>
  </si>
  <si>
    <t>ПУ 1 фазные прям. вкл.</t>
  </si>
  <si>
    <t>ПУ 3 фазные прям. вкл.</t>
  </si>
  <si>
    <t>ПУ 3ф с ТТ</t>
  </si>
  <si>
    <t>ПУ 3ф с ТТ (в ТП, РП)</t>
  </si>
  <si>
    <t>ПКУ с ТТ и ТН</t>
  </si>
  <si>
    <t>УСПД 6-20 кВ</t>
  </si>
  <si>
    <t>УСПД 35-110 кВ</t>
  </si>
  <si>
    <t>ТН на 3 фазы 6-20 кВ и выше</t>
  </si>
  <si>
    <t>ТН на 3 фазы 35 кВ и выше</t>
  </si>
  <si>
    <t>ТН на 3 фазы 110 кВ и выше</t>
  </si>
  <si>
    <t>ТТ на 3 фазы 0,4 кВ</t>
  </si>
  <si>
    <t>ТТ на 3 фазы 6-20 кВ</t>
  </si>
  <si>
    <t>ТТ на 3 фазы 35 кВ</t>
  </si>
  <si>
    <t>ТТ на 3 фазы 110 кВ и выше</t>
  </si>
  <si>
    <t>СИП</t>
  </si>
  <si>
    <t>Информация о статистике выхода из строя, истечении МПИ получена от службы ОРУЭЭиВК филиала АО «Россети Тюмень» Ноябрьские ЭС и АО "Тюменская энергосбытовая компания".</t>
  </si>
  <si>
    <t>Наименование филиала</t>
  </si>
  <si>
    <t>Производственное отделение</t>
  </si>
  <si>
    <t>Наименование РЭС</t>
  </si>
  <si>
    <t>Наименование подстанции (сетевого района</t>
  </si>
  <si>
    <t>Наименование фидера</t>
  </si>
  <si>
    <t>Диспетчерское наименование ТП 6-10/0,4 кВ</t>
  </si>
  <si>
    <t>Адрес точки поставки(обрасть район, населенный пункт, улица, дом, кв.)</t>
  </si>
  <si>
    <t>Тип, марка прибора учета(ТТ)</t>
  </si>
  <si>
    <t>Уровень напряжения  точки измерения, кВ</t>
  </si>
  <si>
    <t>Заводской номер</t>
  </si>
  <si>
    <t>№ п/п</t>
  </si>
  <si>
    <t>Реестр точек поставки для замены приборов учета при истечении МПИ или срока эксплуатации, при отсутствии прибора учета у потребителя</t>
  </si>
  <si>
    <t>Сушествующие средства коммерческого учета электрической энергии</t>
  </si>
  <si>
    <t>Вид прибора учета(ТТ)</t>
  </si>
  <si>
    <t>Год окончания срока действия поверки</t>
  </si>
  <si>
    <t>Урайские ЭС</t>
  </si>
  <si>
    <t>УРЭС</t>
  </si>
  <si>
    <t>Урайское</t>
  </si>
  <si>
    <t>г. Урай, мкр. Электросети, Д. 3/1</t>
  </si>
  <si>
    <t>ПС 110/35/6 кВ Урай</t>
  </si>
  <si>
    <t>Искра Е73С</t>
  </si>
  <si>
    <t>624481</t>
  </si>
  <si>
    <t>однофазный</t>
  </si>
  <si>
    <t>г. Урай, мкр. Электросети</t>
  </si>
  <si>
    <t>ТОП-0.66 200/5</t>
  </si>
  <si>
    <t>54224; 54237; 69905</t>
  </si>
  <si>
    <t>Технические характеристики: Установка приборов учета в соответствии с  Законом № 522-ФЗ при истечении МПИ или срока эксплуатации, при отсутствии прибора учета у потребителя  (2 точки учета, 0.4 кВ) -филиал Урайские электрические сети</t>
  </si>
  <si>
    <t>Информация об истечении МПИ получена от службы РиУЭ филиала АО «Россети Тюмень» Урайские ЭС.</t>
  </si>
  <si>
    <t>КТП 6/0.4 кВ Рембаза, ВЛ-0.4 опора № 7</t>
  </si>
  <si>
    <t>яч. № 4 ф. Рембаза</t>
  </si>
  <si>
    <t>КТП 6/0.4 кВ РСУ, РЩ 0.4 кВ №1 (Пекарня)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</si>
</sst>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</numFmts>
  <fonts count="3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name val="Helv"/>
    </font>
    <font>
      <b/>
      <sz val="14"/>
      <color theme="1"/>
      <name val="Calibri"/>
      <family val="2"/>
      <charset val="204"/>
      <scheme val="minor"/>
    </font>
    <font>
      <sz val="9"/>
      <color theme="1"/>
      <name val="Calibri"/>
      <family val="2"/>
      <scheme val="minor"/>
    </font>
    <font>
      <sz val="11"/>
      <color rgb="FF002060"/>
      <name val="Calibri"/>
      <family val="2"/>
      <scheme val="minor"/>
    </font>
    <font>
      <sz val="10"/>
      <color theme="1"/>
      <name val="Times New Roman"/>
      <family val="1"/>
      <charset val="204"/>
    </font>
    <font>
      <sz val="9"/>
      <name val="Tahoma"/>
      <family val="2"/>
      <charset val="204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4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66">
    <xf numFmtId="0" fontId="0" fillId="0" borderId="0"/>
    <xf numFmtId="0" fontId="3" fillId="0" borderId="0"/>
    <xf numFmtId="0" fontId="4" fillId="0" borderId="0"/>
    <xf numFmtId="0" fontId="5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5" borderId="0" applyNumberFormat="0" applyBorder="0" applyAlignment="0" applyProtection="0"/>
    <xf numFmtId="0" fontId="6" fillId="8" borderId="0" applyNumberFormat="0" applyBorder="0" applyAlignment="0" applyProtection="0"/>
    <xf numFmtId="0" fontId="6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8" fillId="0" borderId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9" borderId="0" applyNumberFormat="0" applyBorder="0" applyAlignment="0" applyProtection="0"/>
    <xf numFmtId="0" fontId="9" fillId="7" borderId="7" applyNumberFormat="0" applyAlignment="0" applyProtection="0"/>
    <xf numFmtId="0" fontId="10" fillId="20" borderId="8" applyNumberFormat="0" applyAlignment="0" applyProtection="0"/>
    <xf numFmtId="0" fontId="11" fillId="20" borderId="7" applyNumberFormat="0" applyAlignment="0" applyProtection="0"/>
    <xf numFmtId="0" fontId="12" fillId="0" borderId="9" applyNumberFormat="0" applyFill="0" applyAlignment="0" applyProtection="0"/>
    <xf numFmtId="0" fontId="13" fillId="0" borderId="10" applyNumberFormat="0" applyFill="0" applyAlignment="0" applyProtection="0"/>
    <xf numFmtId="0" fontId="14" fillId="0" borderId="11" applyNumberFormat="0" applyFill="0" applyAlignment="0" applyProtection="0"/>
    <xf numFmtId="0" fontId="14" fillId="0" borderId="0" applyNumberFormat="0" applyFill="0" applyBorder="0" applyAlignment="0" applyProtection="0"/>
    <xf numFmtId="0" fontId="15" fillId="0" borderId="12" applyNumberFormat="0" applyFill="0" applyAlignment="0" applyProtection="0"/>
    <xf numFmtId="0" fontId="16" fillId="21" borderId="13" applyNumberFormat="0" applyAlignment="0" applyProtection="0"/>
    <xf numFmtId="0" fontId="17" fillId="0" borderId="0" applyNumberFormat="0" applyFill="0" applyBorder="0" applyAlignment="0" applyProtection="0"/>
    <xf numFmtId="0" fontId="18" fillId="22" borderId="0" applyNumberFormat="0" applyBorder="0" applyAlignment="0" applyProtection="0"/>
    <xf numFmtId="0" fontId="19" fillId="0" borderId="0"/>
    <xf numFmtId="0" fontId="4" fillId="0" borderId="0"/>
    <xf numFmtId="0" fontId="19" fillId="0" borderId="0"/>
    <xf numFmtId="0" fontId="20" fillId="0" borderId="0"/>
    <xf numFmtId="0" fontId="4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21" fillId="3" borderId="0" applyNumberFormat="0" applyBorder="0" applyAlignment="0" applyProtection="0"/>
    <xf numFmtId="0" fontId="22" fillId="0" borderId="0" applyNumberFormat="0" applyFill="0" applyBorder="0" applyAlignment="0" applyProtection="0"/>
    <xf numFmtId="0" fontId="6" fillId="23" borderId="14" applyNumberFormat="0" applyFont="0" applyAlignment="0" applyProtection="0"/>
    <xf numFmtId="0" fontId="23" fillId="0" borderId="15" applyNumberFormat="0" applyFill="0" applyAlignment="0" applyProtection="0"/>
    <xf numFmtId="0" fontId="24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5" fontId="19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25" fillId="4" borderId="0" applyNumberFormat="0" applyBorder="0" applyAlignment="0" applyProtection="0"/>
    <xf numFmtId="0" fontId="28" fillId="0" borderId="0"/>
    <xf numFmtId="0" fontId="4" fillId="0" borderId="0"/>
    <xf numFmtId="9" fontId="19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30" fillId="0" borderId="0"/>
  </cellStyleXfs>
  <cellXfs count="90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31" fillId="0" borderId="0" xfId="0" applyFont="1"/>
    <xf numFmtId="0" fontId="0" fillId="0" borderId="0" xfId="0" applyAlignment="1">
      <alignment horizontal="right"/>
    </xf>
    <xf numFmtId="0" fontId="32" fillId="0" borderId="0" xfId="0" applyFont="1"/>
    <xf numFmtId="0" fontId="0" fillId="0" borderId="0" xfId="0" applyAlignment="1">
      <alignment horizontal="center" vertical="center"/>
    </xf>
    <xf numFmtId="0" fontId="2" fillId="0" borderId="22" xfId="0" applyFont="1" applyBorder="1" applyAlignment="1">
      <alignment horizontal="center" vertical="center"/>
    </xf>
    <xf numFmtId="0" fontId="2" fillId="0" borderId="34" xfId="0" applyFont="1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0" fontId="2" fillId="0" borderId="38" xfId="0" applyFont="1" applyBorder="1" applyAlignment="1">
      <alignment vertical="center"/>
    </xf>
    <xf numFmtId="3" fontId="0" fillId="0" borderId="1" xfId="0" applyNumberFormat="1" applyBorder="1" applyAlignment="1">
      <alignment horizontal="center" vertical="center"/>
    </xf>
    <xf numFmtId="3" fontId="0" fillId="0" borderId="34" xfId="0" applyNumberFormat="1" applyBorder="1" applyAlignment="1">
      <alignment horizontal="center" vertical="center"/>
    </xf>
    <xf numFmtId="3" fontId="0" fillId="0" borderId="3" xfId="0" applyNumberFormat="1" applyBorder="1" applyAlignment="1">
      <alignment horizontal="center" vertical="center"/>
    </xf>
    <xf numFmtId="3" fontId="0" fillId="0" borderId="22" xfId="0" applyNumberFormat="1" applyBorder="1" applyAlignment="1">
      <alignment horizontal="center" vertical="center"/>
    </xf>
    <xf numFmtId="3" fontId="0" fillId="0" borderId="4" xfId="0" applyNumberFormat="1" applyBorder="1" applyAlignment="1">
      <alignment horizontal="center" vertical="center"/>
    </xf>
    <xf numFmtId="3" fontId="0" fillId="0" borderId="39" xfId="0" applyNumberFormat="1" applyBorder="1" applyAlignment="1">
      <alignment horizontal="center" vertical="center"/>
    </xf>
    <xf numFmtId="3" fontId="32" fillId="0" borderId="0" xfId="0" applyNumberFormat="1" applyFont="1" applyAlignment="1">
      <alignment horizontal="center" vertical="center"/>
    </xf>
    <xf numFmtId="0" fontId="32" fillId="0" borderId="0" xfId="0" applyFont="1" applyAlignment="1">
      <alignment horizontal="center" vertical="center"/>
    </xf>
    <xf numFmtId="0" fontId="2" fillId="0" borderId="21" xfId="0" applyFont="1" applyBorder="1" applyAlignment="1">
      <alignment horizontal="center" vertical="center" wrapText="1"/>
    </xf>
    <xf numFmtId="0" fontId="2" fillId="0" borderId="38" xfId="0" applyFont="1" applyBorder="1" applyAlignment="1">
      <alignment vertical="center" wrapText="1"/>
    </xf>
    <xf numFmtId="0" fontId="2" fillId="0" borderId="22" xfId="0" applyFont="1" applyBorder="1" applyAlignment="1">
      <alignment horizontal="center" vertical="center" wrapText="1"/>
    </xf>
    <xf numFmtId="0" fontId="2" fillId="0" borderId="25" xfId="0" applyFont="1" applyBorder="1" applyAlignment="1">
      <alignment horizontal="center" vertical="center" wrapText="1"/>
    </xf>
    <xf numFmtId="0" fontId="2" fillId="0" borderId="40" xfId="0" applyFont="1" applyBorder="1" applyAlignment="1">
      <alignment vertical="center" wrapText="1"/>
    </xf>
    <xf numFmtId="0" fontId="2" fillId="0" borderId="20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3" fontId="0" fillId="0" borderId="19" xfId="0" applyNumberFormat="1" applyBorder="1" applyAlignment="1">
      <alignment horizontal="center" vertical="center"/>
    </xf>
    <xf numFmtId="3" fontId="0" fillId="0" borderId="41" xfId="0" applyNumberFormat="1" applyBorder="1" applyAlignment="1">
      <alignment horizontal="center" vertical="center"/>
    </xf>
    <xf numFmtId="3" fontId="0" fillId="0" borderId="17" xfId="0" applyNumberFormat="1" applyBorder="1" applyAlignment="1">
      <alignment horizontal="center" vertical="center"/>
    </xf>
    <xf numFmtId="3" fontId="0" fillId="0" borderId="20" xfId="0" applyNumberFormat="1" applyBorder="1" applyAlignment="1">
      <alignment horizontal="center" vertical="center"/>
    </xf>
    <xf numFmtId="3" fontId="0" fillId="0" borderId="18" xfId="0" applyNumberFormat="1" applyBorder="1" applyAlignment="1">
      <alignment horizontal="center" vertical="center"/>
    </xf>
    <xf numFmtId="3" fontId="0" fillId="0" borderId="42" xfId="0" applyNumberFormat="1" applyBorder="1" applyAlignment="1">
      <alignment horizontal="center" vertical="center"/>
    </xf>
    <xf numFmtId="0" fontId="2" fillId="0" borderId="43" xfId="0" applyFont="1" applyBorder="1" applyAlignment="1">
      <alignment horizontal="center" vertical="center" wrapText="1"/>
    </xf>
    <xf numFmtId="0" fontId="2" fillId="0" borderId="31" xfId="0" applyFont="1" applyBorder="1" applyAlignment="1">
      <alignment vertical="center" wrapText="1"/>
    </xf>
    <xf numFmtId="3" fontId="33" fillId="0" borderId="0" xfId="0" applyNumberFormat="1" applyFont="1"/>
    <xf numFmtId="0" fontId="2" fillId="0" borderId="0" xfId="0" applyFont="1" applyFill="1" applyBorder="1" applyAlignment="1">
      <alignment horizontal="left" vertical="center"/>
    </xf>
    <xf numFmtId="3" fontId="0" fillId="0" borderId="39" xfId="0" applyNumberFormat="1" applyBorder="1" applyAlignment="1">
      <alignment horizontal="center" vertical="center" wrapText="1"/>
    </xf>
    <xf numFmtId="0" fontId="0" fillId="0" borderId="0" xfId="0" applyAlignment="1">
      <alignment wrapText="1"/>
    </xf>
    <xf numFmtId="0" fontId="27" fillId="24" borderId="1" xfId="0" applyFont="1" applyFill="1" applyBorder="1" applyAlignment="1">
      <alignment horizontal="center" vertical="center" wrapText="1"/>
    </xf>
    <xf numFmtId="49" fontId="27" fillId="24" borderId="1" xfId="0" applyNumberFormat="1" applyFont="1" applyFill="1" applyBorder="1" applyAlignment="1">
      <alignment horizontal="center" vertical="center" wrapText="1"/>
    </xf>
    <xf numFmtId="0" fontId="29" fillId="0" borderId="1" xfId="0" applyFont="1" applyFill="1" applyBorder="1" applyAlignment="1">
      <alignment horizontal="center" vertical="center"/>
    </xf>
    <xf numFmtId="0" fontId="29" fillId="0" borderId="1" xfId="0" applyFont="1" applyFill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/>
    </xf>
    <xf numFmtId="0" fontId="34" fillId="25" borderId="1" xfId="0" applyFont="1" applyFill="1" applyBorder="1" applyAlignment="1">
      <alignment horizontal="center" vertical="center" wrapText="1"/>
    </xf>
    <xf numFmtId="49" fontId="34" fillId="25" borderId="1" xfId="0" applyNumberFormat="1" applyFont="1" applyFill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0" fontId="26" fillId="0" borderId="0" xfId="0" applyFont="1" applyAlignment="1">
      <alignment wrapText="1"/>
    </xf>
    <xf numFmtId="0" fontId="26" fillId="0" borderId="0" xfId="0" applyFont="1"/>
    <xf numFmtId="49" fontId="26" fillId="0" borderId="0" xfId="0" applyNumberFormat="1" applyFont="1" applyAlignment="1">
      <alignment wrapText="1"/>
    </xf>
    <xf numFmtId="49" fontId="26" fillId="0" borderId="0" xfId="0" applyNumberFormat="1" applyFont="1"/>
    <xf numFmtId="0" fontId="34" fillId="0" borderId="1" xfId="0" applyFont="1" applyFill="1" applyBorder="1" applyAlignment="1">
      <alignment horizontal="center" vertical="center" wrapText="1"/>
    </xf>
    <xf numFmtId="0" fontId="34" fillId="0" borderId="1" xfId="0" applyFont="1" applyFill="1" applyBorder="1" applyAlignment="1">
      <alignment horizontal="center" vertical="center"/>
    </xf>
    <xf numFmtId="49" fontId="29" fillId="0" borderId="1" xfId="0" applyNumberFormat="1" applyFont="1" applyFill="1" applyBorder="1" applyAlignment="1">
      <alignment horizontal="center" vertical="center" wrapText="1" shrinkToFit="1"/>
    </xf>
    <xf numFmtId="49" fontId="34" fillId="0" borderId="0" xfId="0" applyNumberFormat="1" applyFont="1" applyFill="1" applyAlignment="1">
      <alignment wrapText="1"/>
    </xf>
    <xf numFmtId="49" fontId="34" fillId="0" borderId="0" xfId="0" applyNumberFormat="1" applyFont="1" applyFill="1"/>
    <xf numFmtId="0" fontId="34" fillId="0" borderId="0" xfId="0" applyFont="1" applyAlignment="1">
      <alignment vertical="center" wrapText="1"/>
    </xf>
    <xf numFmtId="0" fontId="34" fillId="0" borderId="0" xfId="0" applyFont="1" applyAlignment="1">
      <alignment vertical="center"/>
    </xf>
    <xf numFmtId="0" fontId="34" fillId="0" borderId="0" xfId="0" applyFont="1" applyAlignment="1">
      <alignment wrapText="1"/>
    </xf>
    <xf numFmtId="0" fontId="34" fillId="0" borderId="0" xfId="0" applyFont="1"/>
    <xf numFmtId="49" fontId="34" fillId="0" borderId="1" xfId="0" applyNumberFormat="1" applyFont="1" applyFill="1" applyBorder="1" applyAlignment="1">
      <alignment horizontal="center" vertical="center" wrapText="1"/>
    </xf>
    <xf numFmtId="0" fontId="34" fillId="0" borderId="0" xfId="0" applyFont="1" applyFill="1" applyAlignment="1">
      <alignment horizontal="center" wrapText="1"/>
    </xf>
    <xf numFmtId="0" fontId="34" fillId="0" borderId="0" xfId="0" applyFont="1" applyFill="1" applyAlignment="1">
      <alignment horizontal="center"/>
    </xf>
    <xf numFmtId="0" fontId="34" fillId="26" borderId="1" xfId="0" applyFont="1" applyFill="1" applyBorder="1" applyAlignment="1">
      <alignment horizontal="center" vertical="center" wrapText="1"/>
    </xf>
    <xf numFmtId="49" fontId="35" fillId="0" borderId="1" xfId="0" applyNumberFormat="1" applyFont="1" applyBorder="1" applyAlignment="1">
      <alignment horizontal="center" vertical="center"/>
    </xf>
    <xf numFmtId="0" fontId="0" fillId="0" borderId="28" xfId="0" applyBorder="1" applyAlignment="1">
      <alignment horizontal="center" vertical="center" wrapText="1"/>
    </xf>
    <xf numFmtId="0" fontId="0" fillId="0" borderId="29" xfId="0" applyBorder="1" applyAlignment="1">
      <alignment horizontal="center" vertical="center" wrapText="1"/>
    </xf>
    <xf numFmtId="0" fontId="0" fillId="0" borderId="37" xfId="0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34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32" xfId="0" applyFont="1" applyBorder="1" applyAlignment="1">
      <alignment horizontal="center" vertical="center"/>
    </xf>
    <xf numFmtId="0" fontId="2" fillId="0" borderId="26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23" xfId="0" applyFont="1" applyBorder="1" applyAlignment="1">
      <alignment horizontal="center" vertical="center"/>
    </xf>
    <xf numFmtId="0" fontId="2" fillId="0" borderId="33" xfId="0" applyFont="1" applyBorder="1" applyAlignment="1">
      <alignment horizontal="center" vertical="center"/>
    </xf>
    <xf numFmtId="0" fontId="2" fillId="0" borderId="27" xfId="0" applyFont="1" applyBorder="1" applyAlignment="1">
      <alignment horizontal="center" vertical="center"/>
    </xf>
    <xf numFmtId="0" fontId="2" fillId="0" borderId="30" xfId="0" applyFont="1" applyBorder="1" applyAlignment="1">
      <alignment horizontal="center" vertical="center"/>
    </xf>
    <xf numFmtId="0" fontId="2" fillId="0" borderId="35" xfId="0" applyFont="1" applyBorder="1" applyAlignment="1">
      <alignment horizontal="center" vertical="center"/>
    </xf>
    <xf numFmtId="0" fontId="2" fillId="0" borderId="36" xfId="0" applyFont="1" applyBorder="1" applyAlignment="1">
      <alignment horizontal="center" vertical="center"/>
    </xf>
    <xf numFmtId="0" fontId="0" fillId="0" borderId="0" xfId="0" applyAlignment="1">
      <alignment horizontal="center" wrapText="1"/>
    </xf>
    <xf numFmtId="0" fontId="27" fillId="24" borderId="6" xfId="0" applyFont="1" applyFill="1" applyBorder="1" applyAlignment="1">
      <alignment horizontal="center" vertical="center" wrapText="1"/>
    </xf>
    <xf numFmtId="0" fontId="27" fillId="24" borderId="2" xfId="0" applyFont="1" applyFill="1" applyBorder="1" applyAlignment="1">
      <alignment horizontal="center" vertical="center" wrapText="1"/>
    </xf>
    <xf numFmtId="0" fontId="27" fillId="24" borderId="4" xfId="0" applyFont="1" applyFill="1" applyBorder="1" applyAlignment="1">
      <alignment horizontal="center" vertical="center" wrapText="1"/>
    </xf>
    <xf numFmtId="0" fontId="27" fillId="24" borderId="5" xfId="0" applyFont="1" applyFill="1" applyBorder="1" applyAlignment="1">
      <alignment horizontal="center" vertical="center" wrapText="1"/>
    </xf>
    <xf numFmtId="0" fontId="27" fillId="24" borderId="3" xfId="0" applyFont="1" applyFill="1" applyBorder="1" applyAlignment="1">
      <alignment horizontal="center" vertical="center" wrapText="1"/>
    </xf>
  </cellXfs>
  <cellStyles count="66">
    <cellStyle name="20% - Акцент1 2" xfId="4"/>
    <cellStyle name="20% - Акцент2 2" xfId="5"/>
    <cellStyle name="20% - Акцент3 2" xfId="6"/>
    <cellStyle name="20% - Акцент4 2" xfId="7"/>
    <cellStyle name="20% - Акцент5 2" xfId="8"/>
    <cellStyle name="20% - Акцент6 2" xfId="9"/>
    <cellStyle name="40% - Акцент1 2" xfId="10"/>
    <cellStyle name="40% - Акцент2 2" xfId="11"/>
    <cellStyle name="40% - Акцент3 2" xfId="12"/>
    <cellStyle name="40% - Акцент4 2" xfId="13"/>
    <cellStyle name="40% - Акцент5 2" xfId="14"/>
    <cellStyle name="40% - Акцент6 2" xfId="15"/>
    <cellStyle name="60% - Акцент1 2" xfId="16"/>
    <cellStyle name="60% - Акцент2 2" xfId="17"/>
    <cellStyle name="60% - Акцент3 2" xfId="18"/>
    <cellStyle name="60% - Акцент4 2" xfId="19"/>
    <cellStyle name="60% - Акцент5 2" xfId="20"/>
    <cellStyle name="60% - Акцент6 2" xfId="21"/>
    <cellStyle name="Normal 2" xfId="22"/>
    <cellStyle name="Акцент1 2" xfId="23"/>
    <cellStyle name="Акцент2 2" xfId="24"/>
    <cellStyle name="Акцент3 2" xfId="25"/>
    <cellStyle name="Акцент4 2" xfId="26"/>
    <cellStyle name="Акцент5 2" xfId="27"/>
    <cellStyle name="Акцент6 2" xfId="28"/>
    <cellStyle name="Ввод  2" xfId="29"/>
    <cellStyle name="Вывод 2" xfId="30"/>
    <cellStyle name="Вычисление 2" xfId="31"/>
    <cellStyle name="Заголовок 1 2" xfId="32"/>
    <cellStyle name="Заголовок 2 2" xfId="33"/>
    <cellStyle name="Заголовок 3 2" xfId="34"/>
    <cellStyle name="Заголовок 4 2" xfId="35"/>
    <cellStyle name="Итог 2" xfId="36"/>
    <cellStyle name="Контрольная ячейка 2" xfId="37"/>
    <cellStyle name="Название 2" xfId="38"/>
    <cellStyle name="Нейтральный 2" xfId="39"/>
    <cellStyle name="Обычный" xfId="0" builtinId="0"/>
    <cellStyle name="Обычный 12 2" xfId="40"/>
    <cellStyle name="Обычный 2" xfId="3"/>
    <cellStyle name="Обычный 2 2" xfId="61"/>
    <cellStyle name="Обычный 3" xfId="2"/>
    <cellStyle name="Обычный 3 2" xfId="41"/>
    <cellStyle name="Обычный 3 2 2 2" xfId="42"/>
    <cellStyle name="Обычный 3 21" xfId="62"/>
    <cellStyle name="Обычный 4" xfId="43"/>
    <cellStyle name="Обычный 4 2" xfId="44"/>
    <cellStyle name="Обычный 5" xfId="45"/>
    <cellStyle name="Обычный 6" xfId="46"/>
    <cellStyle name="Обычный 6 2" xfId="47"/>
    <cellStyle name="Обычный 6 2 2" xfId="48"/>
    <cellStyle name="Обычный 6 2 3" xfId="49"/>
    <cellStyle name="Обычный 7" xfId="1"/>
    <cellStyle name="Обычный 7 2" xfId="50"/>
    <cellStyle name="Обычный 8" xfId="51"/>
    <cellStyle name="Плохой 2" xfId="52"/>
    <cellStyle name="Пояснение 2" xfId="53"/>
    <cellStyle name="Примечание 2" xfId="54"/>
    <cellStyle name="Процентный 2" xfId="63"/>
    <cellStyle name="Процентный 3" xfId="64"/>
    <cellStyle name="Связанная ячейка 2" xfId="55"/>
    <cellStyle name="Стиль 1" xfId="65"/>
    <cellStyle name="Текст предупреждения 2" xfId="56"/>
    <cellStyle name="Финансовый 2" xfId="57"/>
    <cellStyle name="Финансовый 2 2 2 2 2" xfId="58"/>
    <cellStyle name="Финансовый 3" xfId="59"/>
    <cellStyle name="Хороший 2" xfId="60"/>
  </cellStyles>
  <dxfs count="0"/>
  <tableStyles count="0" defaultTableStyle="TableStyleMedium2" defaultPivotStyle="PivotStyleLight16"/>
  <colors>
    <mruColors>
      <color rgb="FF99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AE25"/>
  <sheetViews>
    <sheetView tabSelected="1" view="pageBreakPreview" zoomScale="70" zoomScaleNormal="90" zoomScaleSheetLayoutView="70" workbookViewId="0">
      <selection activeCell="Z36" sqref="Z36"/>
    </sheetView>
  </sheetViews>
  <sheetFormatPr defaultRowHeight="15" outlineLevelCol="1" x14ac:dyDescent="0.25"/>
  <cols>
    <col min="1" max="1" width="2.140625" customWidth="1"/>
    <col min="2" max="2" width="34" customWidth="1"/>
    <col min="3" max="3" width="12.7109375" customWidth="1"/>
    <col min="4" max="11" width="12.7109375" customWidth="1" outlineLevel="1"/>
    <col min="12" max="12" width="12.7109375" customWidth="1"/>
    <col min="13" max="13" width="10.7109375" customWidth="1"/>
    <col min="14" max="14" width="12.7109375" customWidth="1"/>
    <col min="15" max="15" width="10.7109375" customWidth="1"/>
    <col min="16" max="16" width="12.7109375" customWidth="1"/>
    <col min="17" max="17" width="10.7109375" customWidth="1"/>
    <col min="18" max="18" width="12.7109375" customWidth="1"/>
    <col min="19" max="19" width="10.7109375" customWidth="1"/>
    <col min="20" max="20" width="12.7109375" customWidth="1"/>
    <col min="21" max="21" width="10.7109375" customWidth="1"/>
    <col min="22" max="22" width="12.7109375" customWidth="1"/>
    <col min="23" max="23" width="10.7109375" customWidth="1"/>
    <col min="24" max="24" width="12.7109375" customWidth="1"/>
    <col min="25" max="25" width="10.7109375" customWidth="1"/>
    <col min="26" max="26" width="44.140625" customWidth="1"/>
    <col min="27" max="27" width="1.5703125" customWidth="1"/>
    <col min="28" max="31" width="6.7109375" style="7" customWidth="1"/>
    <col min="32" max="32" width="1.5703125" customWidth="1"/>
  </cols>
  <sheetData>
    <row r="1" spans="2:31" ht="18.75" x14ac:dyDescent="0.3">
      <c r="B1" s="5" t="s">
        <v>55</v>
      </c>
      <c r="Z1" s="6" t="s">
        <v>1</v>
      </c>
    </row>
    <row r="2" spans="2:31" x14ac:dyDescent="0.25">
      <c r="Z2" s="6" t="s">
        <v>2</v>
      </c>
    </row>
    <row r="3" spans="2:31" ht="4.5" customHeight="1" x14ac:dyDescent="0.25"/>
    <row r="4" spans="2:31" ht="4.5" customHeight="1" x14ac:dyDescent="0.25"/>
    <row r="5" spans="2:31" ht="20.100000000000001" customHeight="1" thickBot="1" x14ac:dyDescent="0.3">
      <c r="B5" s="72" t="s">
        <v>3</v>
      </c>
      <c r="C5" s="72"/>
      <c r="D5" s="72"/>
      <c r="E5" s="72"/>
      <c r="F5" s="72"/>
      <c r="G5" s="72"/>
      <c r="H5" s="72"/>
      <c r="I5" s="72"/>
      <c r="J5" s="72"/>
      <c r="K5" s="72"/>
      <c r="L5" s="72"/>
      <c r="M5" s="72"/>
      <c r="N5" s="72"/>
      <c r="O5" s="72"/>
      <c r="P5" s="72"/>
      <c r="Q5" s="72"/>
      <c r="R5" s="72"/>
      <c r="S5" s="72"/>
      <c r="T5" s="72"/>
      <c r="U5" s="72"/>
      <c r="V5" s="72"/>
      <c r="W5" s="72"/>
      <c r="X5" s="72"/>
      <c r="Y5" s="72"/>
    </row>
    <row r="6" spans="2:31" s="8" customFormat="1" ht="15" customHeight="1" x14ac:dyDescent="0.25">
      <c r="B6" s="73" t="s">
        <v>4</v>
      </c>
      <c r="C6" s="74"/>
      <c r="D6" s="73">
        <v>2020</v>
      </c>
      <c r="E6" s="78"/>
      <c r="F6" s="78"/>
      <c r="G6" s="78"/>
      <c r="H6" s="78"/>
      <c r="I6" s="78"/>
      <c r="J6" s="78"/>
      <c r="K6" s="78"/>
      <c r="L6" s="78"/>
      <c r="M6" s="79"/>
      <c r="N6" s="80">
        <v>2021</v>
      </c>
      <c r="O6" s="81"/>
      <c r="P6" s="80">
        <v>2022</v>
      </c>
      <c r="Q6" s="81"/>
      <c r="R6" s="80">
        <v>2023</v>
      </c>
      <c r="S6" s="81"/>
      <c r="T6" s="80">
        <v>2024</v>
      </c>
      <c r="U6" s="81"/>
      <c r="V6" s="80">
        <v>2025</v>
      </c>
      <c r="W6" s="81"/>
      <c r="X6" s="80" t="s">
        <v>5</v>
      </c>
      <c r="Y6" s="81"/>
      <c r="Z6" s="66" t="s">
        <v>6</v>
      </c>
    </row>
    <row r="7" spans="2:31" s="8" customFormat="1" x14ac:dyDescent="0.25">
      <c r="B7" s="75"/>
      <c r="C7" s="76"/>
      <c r="D7" s="69" t="s">
        <v>7</v>
      </c>
      <c r="E7" s="70"/>
      <c r="F7" s="70" t="s">
        <v>8</v>
      </c>
      <c r="G7" s="70"/>
      <c r="H7" s="70" t="s">
        <v>9</v>
      </c>
      <c r="I7" s="70"/>
      <c r="J7" s="70" t="s">
        <v>10</v>
      </c>
      <c r="K7" s="70"/>
      <c r="L7" s="70" t="s">
        <v>0</v>
      </c>
      <c r="M7" s="71"/>
      <c r="N7" s="82"/>
      <c r="O7" s="83"/>
      <c r="P7" s="82"/>
      <c r="Q7" s="83"/>
      <c r="R7" s="82"/>
      <c r="S7" s="83"/>
      <c r="T7" s="82"/>
      <c r="U7" s="83"/>
      <c r="V7" s="82"/>
      <c r="W7" s="83"/>
      <c r="X7" s="82"/>
      <c r="Y7" s="83"/>
      <c r="Z7" s="67"/>
    </row>
    <row r="8" spans="2:31" s="8" customFormat="1" x14ac:dyDescent="0.25">
      <c r="B8" s="69"/>
      <c r="C8" s="77"/>
      <c r="D8" s="9" t="s">
        <v>11</v>
      </c>
      <c r="E8" s="2" t="s">
        <v>12</v>
      </c>
      <c r="F8" s="2" t="s">
        <v>11</v>
      </c>
      <c r="G8" s="2" t="s">
        <v>12</v>
      </c>
      <c r="H8" s="2" t="s">
        <v>11</v>
      </c>
      <c r="I8" s="2" t="s">
        <v>12</v>
      </c>
      <c r="J8" s="2" t="s">
        <v>11</v>
      </c>
      <c r="K8" s="2" t="s">
        <v>12</v>
      </c>
      <c r="L8" s="2" t="s">
        <v>11</v>
      </c>
      <c r="M8" s="10" t="s">
        <v>12</v>
      </c>
      <c r="N8" s="2" t="s">
        <v>11</v>
      </c>
      <c r="O8" s="10" t="s">
        <v>12</v>
      </c>
      <c r="P8" s="4" t="s">
        <v>11</v>
      </c>
      <c r="Q8" s="10" t="s">
        <v>12</v>
      </c>
      <c r="R8" s="9" t="s">
        <v>11</v>
      </c>
      <c r="S8" s="10" t="s">
        <v>12</v>
      </c>
      <c r="T8" s="9" t="s">
        <v>11</v>
      </c>
      <c r="U8" s="10" t="s">
        <v>12</v>
      </c>
      <c r="V8" s="9" t="s">
        <v>11</v>
      </c>
      <c r="W8" s="10" t="s">
        <v>12</v>
      </c>
      <c r="X8" s="9" t="s">
        <v>11</v>
      </c>
      <c r="Y8" s="3" t="s">
        <v>12</v>
      </c>
      <c r="Z8" s="68"/>
    </row>
    <row r="9" spans="2:31" s="8" customFormat="1" ht="45" x14ac:dyDescent="0.25">
      <c r="B9" s="11" t="s">
        <v>13</v>
      </c>
      <c r="C9" s="12"/>
      <c r="D9" s="13"/>
      <c r="E9" s="13"/>
      <c r="F9" s="13"/>
      <c r="G9" s="13"/>
      <c r="H9" s="13"/>
      <c r="I9" s="13"/>
      <c r="J9" s="13"/>
      <c r="K9" s="13"/>
      <c r="L9" s="13"/>
      <c r="M9" s="14"/>
      <c r="N9" s="13"/>
      <c r="O9" s="14"/>
      <c r="P9" s="15">
        <v>1</v>
      </c>
      <c r="Q9" s="14">
        <v>1</v>
      </c>
      <c r="R9" s="16"/>
      <c r="S9" s="14"/>
      <c r="T9" s="16"/>
      <c r="U9" s="14"/>
      <c r="V9" s="16"/>
      <c r="W9" s="14"/>
      <c r="X9" s="16">
        <f t="shared" ref="X9:X12" si="0">V9+T9+R9+P9+N9+L9</f>
        <v>1</v>
      </c>
      <c r="Y9" s="17">
        <f t="shared" ref="Y9:Y12" si="1">W9+U9+S9+Q9+O9+M9</f>
        <v>1</v>
      </c>
      <c r="Z9" s="38" t="s">
        <v>56</v>
      </c>
    </row>
    <row r="10" spans="2:31" s="8" customFormat="1" x14ac:dyDescent="0.25">
      <c r="B10" s="11" t="s">
        <v>14</v>
      </c>
      <c r="C10" s="12"/>
      <c r="D10" s="13"/>
      <c r="E10" s="13"/>
      <c r="F10" s="13"/>
      <c r="G10" s="13"/>
      <c r="H10" s="13"/>
      <c r="I10" s="13"/>
      <c r="J10" s="13"/>
      <c r="K10" s="13"/>
      <c r="L10" s="13"/>
      <c r="M10" s="14"/>
      <c r="N10" s="13"/>
      <c r="O10" s="14"/>
      <c r="P10" s="15"/>
      <c r="Q10" s="14"/>
      <c r="R10" s="16"/>
      <c r="S10" s="14"/>
      <c r="T10" s="16"/>
      <c r="U10" s="14"/>
      <c r="V10" s="16"/>
      <c r="W10" s="14"/>
      <c r="X10" s="16">
        <f t="shared" si="0"/>
        <v>0</v>
      </c>
      <c r="Y10" s="17">
        <f t="shared" si="1"/>
        <v>0</v>
      </c>
      <c r="Z10" s="38"/>
    </row>
    <row r="11" spans="2:31" s="8" customFormat="1" x14ac:dyDescent="0.25">
      <c r="B11" s="11" t="s">
        <v>15</v>
      </c>
      <c r="C11" s="12"/>
      <c r="D11" s="13"/>
      <c r="E11" s="13"/>
      <c r="F11" s="13"/>
      <c r="G11" s="13"/>
      <c r="H11" s="13"/>
      <c r="I11" s="13"/>
      <c r="J11" s="13"/>
      <c r="K11" s="13"/>
      <c r="L11" s="13"/>
      <c r="M11" s="14"/>
      <c r="N11" s="13"/>
      <c r="O11" s="14"/>
      <c r="P11" s="15"/>
      <c r="Q11" s="14"/>
      <c r="R11" s="16"/>
      <c r="S11" s="14"/>
      <c r="T11" s="16"/>
      <c r="U11" s="14"/>
      <c r="V11" s="16"/>
      <c r="W11" s="14"/>
      <c r="X11" s="16">
        <f t="shared" si="0"/>
        <v>0</v>
      </c>
      <c r="Y11" s="17">
        <f t="shared" si="1"/>
        <v>0</v>
      </c>
      <c r="Z11" s="38"/>
      <c r="AB11" s="19"/>
      <c r="AC11" s="20"/>
      <c r="AD11" s="20"/>
      <c r="AE11" s="20"/>
    </row>
    <row r="12" spans="2:31" s="8" customFormat="1" x14ac:dyDescent="0.25">
      <c r="B12" s="21" t="s">
        <v>16</v>
      </c>
      <c r="C12" s="22"/>
      <c r="D12" s="13"/>
      <c r="E12" s="13"/>
      <c r="F12" s="13"/>
      <c r="G12" s="13"/>
      <c r="H12" s="13"/>
      <c r="I12" s="13"/>
      <c r="J12" s="13"/>
      <c r="K12" s="13"/>
      <c r="L12" s="13"/>
      <c r="M12" s="14"/>
      <c r="N12" s="13"/>
      <c r="O12" s="14"/>
      <c r="P12" s="15"/>
      <c r="Q12" s="14"/>
      <c r="R12" s="16"/>
      <c r="S12" s="14"/>
      <c r="T12" s="16"/>
      <c r="U12" s="14"/>
      <c r="V12" s="16"/>
      <c r="W12" s="14"/>
      <c r="X12" s="16">
        <f t="shared" si="0"/>
        <v>0</v>
      </c>
      <c r="Y12" s="17">
        <f t="shared" si="1"/>
        <v>0</v>
      </c>
      <c r="Z12" s="38"/>
      <c r="AB12" s="19"/>
      <c r="AC12" s="20"/>
      <c r="AD12" s="20"/>
      <c r="AE12" s="20"/>
    </row>
    <row r="13" spans="2:31" s="8" customFormat="1" ht="75" hidden="1" x14ac:dyDescent="0.25">
      <c r="B13" s="21" t="s">
        <v>17</v>
      </c>
      <c r="C13" s="22"/>
      <c r="D13" s="13">
        <v>0</v>
      </c>
      <c r="E13" s="13">
        <f t="shared" ref="E13:E18" si="2">D13/2</f>
        <v>0</v>
      </c>
      <c r="F13" s="13">
        <v>0</v>
      </c>
      <c r="G13" s="13">
        <f t="shared" ref="G13:G18" si="3">F13/2</f>
        <v>0</v>
      </c>
      <c r="H13" s="13">
        <v>0</v>
      </c>
      <c r="I13" s="13">
        <f t="shared" ref="I13:I18" si="4">H13/2</f>
        <v>0</v>
      </c>
      <c r="J13" s="13">
        <v>0</v>
      </c>
      <c r="K13" s="13">
        <f t="shared" ref="K13:K18" si="5">J13/2</f>
        <v>0</v>
      </c>
      <c r="L13" s="13">
        <v>0</v>
      </c>
      <c r="M13" s="14">
        <f t="shared" ref="M13:M19" si="6">L13/2</f>
        <v>0</v>
      </c>
      <c r="N13" s="13"/>
      <c r="O13" s="14">
        <f t="shared" ref="O13:O18" si="7">N13</f>
        <v>0</v>
      </c>
      <c r="P13" s="15">
        <v>0</v>
      </c>
      <c r="Q13" s="14"/>
      <c r="R13" s="16">
        <v>0</v>
      </c>
      <c r="S13" s="14">
        <f t="shared" ref="S13:S18" si="8">R13/2</f>
        <v>0</v>
      </c>
      <c r="T13" s="16">
        <v>0</v>
      </c>
      <c r="U13" s="14">
        <f t="shared" ref="U13:U18" si="9">T13/2</f>
        <v>0</v>
      </c>
      <c r="V13" s="16">
        <v>0</v>
      </c>
      <c r="W13" s="14">
        <f t="shared" ref="W13:W18" si="10">V13/2</f>
        <v>0</v>
      </c>
      <c r="X13" s="16">
        <f t="shared" ref="X13:X23" si="11">V13+T13+R13+P13+N13+L13</f>
        <v>0</v>
      </c>
      <c r="Y13" s="17">
        <f t="shared" ref="Y13:Y23" si="12">W13+U13+S13+Q13+O13+M13</f>
        <v>0</v>
      </c>
      <c r="Z13" s="38" t="s">
        <v>28</v>
      </c>
      <c r="AB13" s="19"/>
      <c r="AC13" s="20"/>
      <c r="AD13" s="20"/>
      <c r="AE13" s="20"/>
    </row>
    <row r="14" spans="2:31" s="8" customFormat="1" ht="75" hidden="1" x14ac:dyDescent="0.25">
      <c r="B14" s="21" t="s">
        <v>18</v>
      </c>
      <c r="C14" s="22"/>
      <c r="D14" s="13">
        <v>0</v>
      </c>
      <c r="E14" s="13">
        <f t="shared" si="2"/>
        <v>0</v>
      </c>
      <c r="F14" s="13">
        <v>0</v>
      </c>
      <c r="G14" s="13">
        <f t="shared" si="3"/>
        <v>0</v>
      </c>
      <c r="H14" s="13">
        <v>0</v>
      </c>
      <c r="I14" s="13">
        <f t="shared" si="4"/>
        <v>0</v>
      </c>
      <c r="J14" s="13">
        <v>0</v>
      </c>
      <c r="K14" s="13">
        <f t="shared" si="5"/>
        <v>0</v>
      </c>
      <c r="L14" s="13">
        <v>0</v>
      </c>
      <c r="M14" s="14">
        <f t="shared" si="6"/>
        <v>0</v>
      </c>
      <c r="N14" s="13"/>
      <c r="O14" s="14">
        <f t="shared" si="7"/>
        <v>0</v>
      </c>
      <c r="P14" s="15">
        <v>0</v>
      </c>
      <c r="Q14" s="14"/>
      <c r="R14" s="16">
        <v>0</v>
      </c>
      <c r="S14" s="14">
        <f t="shared" si="8"/>
        <v>0</v>
      </c>
      <c r="T14" s="16">
        <v>0</v>
      </c>
      <c r="U14" s="14">
        <f t="shared" si="9"/>
        <v>0</v>
      </c>
      <c r="V14" s="16">
        <v>0</v>
      </c>
      <c r="W14" s="14">
        <f t="shared" si="10"/>
        <v>0</v>
      </c>
      <c r="X14" s="16">
        <f t="shared" si="11"/>
        <v>0</v>
      </c>
      <c r="Y14" s="17">
        <f t="shared" si="12"/>
        <v>0</v>
      </c>
      <c r="Z14" s="38" t="s">
        <v>28</v>
      </c>
      <c r="AB14" s="19"/>
      <c r="AC14" s="20"/>
      <c r="AD14" s="20"/>
      <c r="AE14" s="20"/>
    </row>
    <row r="15" spans="2:31" s="8" customFormat="1" ht="75" hidden="1" x14ac:dyDescent="0.25">
      <c r="B15" s="21" t="s">
        <v>19</v>
      </c>
      <c r="C15" s="22"/>
      <c r="D15" s="13">
        <v>0</v>
      </c>
      <c r="E15" s="13">
        <f t="shared" si="2"/>
        <v>0</v>
      </c>
      <c r="F15" s="13">
        <v>0</v>
      </c>
      <c r="G15" s="13">
        <f t="shared" si="3"/>
        <v>0</v>
      </c>
      <c r="H15" s="13">
        <v>0</v>
      </c>
      <c r="I15" s="13">
        <f t="shared" si="4"/>
        <v>0</v>
      </c>
      <c r="J15" s="13">
        <v>0</v>
      </c>
      <c r="K15" s="13">
        <f t="shared" si="5"/>
        <v>0</v>
      </c>
      <c r="L15" s="13">
        <v>0</v>
      </c>
      <c r="M15" s="14">
        <f t="shared" si="6"/>
        <v>0</v>
      </c>
      <c r="N15" s="13"/>
      <c r="O15" s="14">
        <f t="shared" si="7"/>
        <v>0</v>
      </c>
      <c r="P15" s="15">
        <v>0</v>
      </c>
      <c r="Q15" s="14"/>
      <c r="R15" s="16">
        <v>0</v>
      </c>
      <c r="S15" s="14">
        <f t="shared" si="8"/>
        <v>0</v>
      </c>
      <c r="T15" s="16">
        <v>0</v>
      </c>
      <c r="U15" s="14">
        <f t="shared" si="9"/>
        <v>0</v>
      </c>
      <c r="V15" s="16">
        <v>0</v>
      </c>
      <c r="W15" s="14">
        <f t="shared" si="10"/>
        <v>0</v>
      </c>
      <c r="X15" s="16">
        <f t="shared" si="11"/>
        <v>0</v>
      </c>
      <c r="Y15" s="17">
        <f t="shared" si="12"/>
        <v>0</v>
      </c>
      <c r="Z15" s="38" t="s">
        <v>28</v>
      </c>
      <c r="AB15" s="19"/>
      <c r="AC15" s="20"/>
      <c r="AD15" s="20"/>
      <c r="AE15" s="20"/>
    </row>
    <row r="16" spans="2:31" s="8" customFormat="1" ht="75" hidden="1" x14ac:dyDescent="0.25">
      <c r="B16" s="21" t="s">
        <v>20</v>
      </c>
      <c r="C16" s="22"/>
      <c r="D16" s="13">
        <v>0</v>
      </c>
      <c r="E16" s="13">
        <f t="shared" si="2"/>
        <v>0</v>
      </c>
      <c r="F16" s="13">
        <v>0</v>
      </c>
      <c r="G16" s="13">
        <f t="shared" si="3"/>
        <v>0</v>
      </c>
      <c r="H16" s="13">
        <v>0</v>
      </c>
      <c r="I16" s="13">
        <f t="shared" si="4"/>
        <v>0</v>
      </c>
      <c r="J16" s="13">
        <v>0</v>
      </c>
      <c r="K16" s="13">
        <f t="shared" si="5"/>
        <v>0</v>
      </c>
      <c r="L16" s="13">
        <v>0</v>
      </c>
      <c r="M16" s="14">
        <f t="shared" si="6"/>
        <v>0</v>
      </c>
      <c r="N16" s="13"/>
      <c r="O16" s="14">
        <f t="shared" si="7"/>
        <v>0</v>
      </c>
      <c r="P16" s="15">
        <v>0</v>
      </c>
      <c r="Q16" s="14"/>
      <c r="R16" s="16">
        <v>0</v>
      </c>
      <c r="S16" s="14">
        <f t="shared" si="8"/>
        <v>0</v>
      </c>
      <c r="T16" s="16">
        <v>0</v>
      </c>
      <c r="U16" s="14">
        <f t="shared" si="9"/>
        <v>0</v>
      </c>
      <c r="V16" s="16">
        <v>0</v>
      </c>
      <c r="W16" s="14">
        <f t="shared" si="10"/>
        <v>0</v>
      </c>
      <c r="X16" s="16">
        <f t="shared" si="11"/>
        <v>0</v>
      </c>
      <c r="Y16" s="17">
        <f t="shared" si="12"/>
        <v>0</v>
      </c>
      <c r="Z16" s="38" t="s">
        <v>28</v>
      </c>
      <c r="AB16" s="19"/>
      <c r="AC16" s="20"/>
      <c r="AD16" s="20"/>
      <c r="AE16" s="20"/>
    </row>
    <row r="17" spans="2:31" s="8" customFormat="1" ht="75" hidden="1" x14ac:dyDescent="0.25">
      <c r="B17" s="21" t="s">
        <v>21</v>
      </c>
      <c r="C17" s="22"/>
      <c r="D17" s="13">
        <v>0</v>
      </c>
      <c r="E17" s="13">
        <f t="shared" si="2"/>
        <v>0</v>
      </c>
      <c r="F17" s="13">
        <v>0</v>
      </c>
      <c r="G17" s="13">
        <f t="shared" si="3"/>
        <v>0</v>
      </c>
      <c r="H17" s="13">
        <v>0</v>
      </c>
      <c r="I17" s="13">
        <f t="shared" si="4"/>
        <v>0</v>
      </c>
      <c r="J17" s="13">
        <v>0</v>
      </c>
      <c r="K17" s="13">
        <f t="shared" si="5"/>
        <v>0</v>
      </c>
      <c r="L17" s="13">
        <v>0</v>
      </c>
      <c r="M17" s="14">
        <f t="shared" si="6"/>
        <v>0</v>
      </c>
      <c r="N17" s="13"/>
      <c r="O17" s="14">
        <f t="shared" si="7"/>
        <v>0</v>
      </c>
      <c r="P17" s="15">
        <v>0</v>
      </c>
      <c r="Q17" s="14"/>
      <c r="R17" s="16">
        <v>0</v>
      </c>
      <c r="S17" s="14">
        <f t="shared" si="8"/>
        <v>0</v>
      </c>
      <c r="T17" s="16">
        <v>0</v>
      </c>
      <c r="U17" s="14">
        <f t="shared" si="9"/>
        <v>0</v>
      </c>
      <c r="V17" s="16">
        <v>0</v>
      </c>
      <c r="W17" s="14">
        <f t="shared" si="10"/>
        <v>0</v>
      </c>
      <c r="X17" s="16">
        <f t="shared" si="11"/>
        <v>0</v>
      </c>
      <c r="Y17" s="17">
        <f t="shared" si="12"/>
        <v>0</v>
      </c>
      <c r="Z17" s="38" t="s">
        <v>28</v>
      </c>
      <c r="AB17" s="19"/>
      <c r="AC17" s="20"/>
      <c r="AD17" s="20"/>
      <c r="AE17" s="20"/>
    </row>
    <row r="18" spans="2:31" s="8" customFormat="1" ht="75" hidden="1" x14ac:dyDescent="0.25">
      <c r="B18" s="21" t="s">
        <v>22</v>
      </c>
      <c r="C18" s="22"/>
      <c r="D18" s="13">
        <v>0</v>
      </c>
      <c r="E18" s="13">
        <f t="shared" si="2"/>
        <v>0</v>
      </c>
      <c r="F18" s="13">
        <v>0</v>
      </c>
      <c r="G18" s="13">
        <f t="shared" si="3"/>
        <v>0</v>
      </c>
      <c r="H18" s="13">
        <v>0</v>
      </c>
      <c r="I18" s="13">
        <f t="shared" si="4"/>
        <v>0</v>
      </c>
      <c r="J18" s="13">
        <v>0</v>
      </c>
      <c r="K18" s="13">
        <f t="shared" si="5"/>
        <v>0</v>
      </c>
      <c r="L18" s="13">
        <v>0</v>
      </c>
      <c r="M18" s="14">
        <f t="shared" si="6"/>
        <v>0</v>
      </c>
      <c r="N18" s="13"/>
      <c r="O18" s="14">
        <f t="shared" si="7"/>
        <v>0</v>
      </c>
      <c r="P18" s="15">
        <v>0</v>
      </c>
      <c r="Q18" s="14"/>
      <c r="R18" s="16">
        <v>0</v>
      </c>
      <c r="S18" s="14">
        <f t="shared" si="8"/>
        <v>0</v>
      </c>
      <c r="T18" s="16">
        <v>0</v>
      </c>
      <c r="U18" s="14">
        <f t="shared" si="9"/>
        <v>0</v>
      </c>
      <c r="V18" s="16">
        <v>0</v>
      </c>
      <c r="W18" s="14">
        <f t="shared" si="10"/>
        <v>0</v>
      </c>
      <c r="X18" s="16">
        <f t="shared" si="11"/>
        <v>0</v>
      </c>
      <c r="Y18" s="17">
        <f t="shared" si="12"/>
        <v>0</v>
      </c>
      <c r="Z18" s="38" t="s">
        <v>28</v>
      </c>
      <c r="AB18" s="19"/>
      <c r="AC18" s="20"/>
      <c r="AD18" s="20"/>
      <c r="AE18" s="20"/>
    </row>
    <row r="19" spans="2:31" s="8" customFormat="1" ht="45.75" thickBot="1" x14ac:dyDescent="0.3">
      <c r="B19" s="21" t="s">
        <v>23</v>
      </c>
      <c r="C19" s="22"/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  <c r="J19" s="13">
        <v>0</v>
      </c>
      <c r="K19" s="13">
        <v>0</v>
      </c>
      <c r="L19" s="13">
        <v>0</v>
      </c>
      <c r="M19" s="14">
        <f t="shared" si="6"/>
        <v>0</v>
      </c>
      <c r="N19" s="13">
        <v>0</v>
      </c>
      <c r="O19" s="14">
        <v>0</v>
      </c>
      <c r="P19" s="15">
        <v>1</v>
      </c>
      <c r="Q19" s="14">
        <v>1</v>
      </c>
      <c r="R19" s="16">
        <v>0</v>
      </c>
      <c r="S19" s="14">
        <v>0</v>
      </c>
      <c r="T19" s="16">
        <v>0</v>
      </c>
      <c r="U19" s="14">
        <v>0</v>
      </c>
      <c r="V19" s="16">
        <v>0</v>
      </c>
      <c r="W19" s="14">
        <v>0</v>
      </c>
      <c r="X19" s="16">
        <f t="shared" si="11"/>
        <v>1</v>
      </c>
      <c r="Y19" s="17">
        <f t="shared" si="12"/>
        <v>1</v>
      </c>
      <c r="Z19" s="38" t="s">
        <v>56</v>
      </c>
      <c r="AB19" s="19"/>
      <c r="AC19" s="20"/>
      <c r="AD19" s="20"/>
      <c r="AE19" s="20"/>
    </row>
    <row r="20" spans="2:31" s="8" customFormat="1" ht="15.75" hidden="1" thickBot="1" x14ac:dyDescent="0.3">
      <c r="B20" s="21" t="s">
        <v>24</v>
      </c>
      <c r="C20" s="22"/>
      <c r="D20" s="23"/>
      <c r="E20" s="1"/>
      <c r="F20" s="1"/>
      <c r="G20" s="1"/>
      <c r="H20" s="1"/>
      <c r="I20" s="1"/>
      <c r="J20" s="13"/>
      <c r="K20" s="13"/>
      <c r="L20" s="13"/>
      <c r="M20" s="14"/>
      <c r="N20" s="13"/>
      <c r="O20" s="14">
        <f t="shared" ref="O20:O22" si="13">N20</f>
        <v>0</v>
      </c>
      <c r="P20" s="15"/>
      <c r="Q20" s="14"/>
      <c r="R20" s="16"/>
      <c r="S20" s="14"/>
      <c r="T20" s="16"/>
      <c r="U20" s="14"/>
      <c r="V20" s="16"/>
      <c r="W20" s="14"/>
      <c r="X20" s="16"/>
      <c r="Y20" s="17"/>
      <c r="Z20" s="18"/>
      <c r="AB20" s="19"/>
      <c r="AC20" s="20"/>
      <c r="AD20" s="20"/>
      <c r="AE20" s="20"/>
    </row>
    <row r="21" spans="2:31" s="8" customFormat="1" ht="15.75" hidden="1" thickBot="1" x14ac:dyDescent="0.3">
      <c r="B21" s="21" t="s">
        <v>25</v>
      </c>
      <c r="C21" s="22"/>
      <c r="D21" s="23"/>
      <c r="E21" s="1"/>
      <c r="F21" s="1"/>
      <c r="G21" s="1"/>
      <c r="H21" s="1"/>
      <c r="I21" s="1"/>
      <c r="J21" s="13"/>
      <c r="K21" s="13"/>
      <c r="L21" s="13"/>
      <c r="M21" s="14"/>
      <c r="N21" s="13"/>
      <c r="O21" s="14">
        <f t="shared" si="13"/>
        <v>0</v>
      </c>
      <c r="P21" s="15"/>
      <c r="Q21" s="14"/>
      <c r="R21" s="16"/>
      <c r="S21" s="14"/>
      <c r="T21" s="16"/>
      <c r="U21" s="14"/>
      <c r="V21" s="16"/>
      <c r="W21" s="14"/>
      <c r="X21" s="16">
        <f t="shared" si="11"/>
        <v>0</v>
      </c>
      <c r="Y21" s="17">
        <f t="shared" si="12"/>
        <v>0</v>
      </c>
      <c r="Z21" s="18"/>
      <c r="AB21" s="19"/>
      <c r="AC21" s="20"/>
      <c r="AD21" s="20"/>
      <c r="AE21" s="20"/>
    </row>
    <row r="22" spans="2:31" s="8" customFormat="1" ht="15.75" hidden="1" thickBot="1" x14ac:dyDescent="0.3">
      <c r="B22" s="24" t="s">
        <v>26</v>
      </c>
      <c r="C22" s="25"/>
      <c r="D22" s="26"/>
      <c r="E22" s="27"/>
      <c r="F22" s="27"/>
      <c r="G22" s="27"/>
      <c r="H22" s="27"/>
      <c r="I22" s="27"/>
      <c r="J22" s="28"/>
      <c r="K22" s="28"/>
      <c r="L22" s="28"/>
      <c r="M22" s="29"/>
      <c r="N22" s="28"/>
      <c r="O22" s="14">
        <f t="shared" si="13"/>
        <v>0</v>
      </c>
      <c r="P22" s="30"/>
      <c r="Q22" s="29"/>
      <c r="R22" s="31"/>
      <c r="S22" s="29"/>
      <c r="T22" s="31"/>
      <c r="U22" s="29"/>
      <c r="V22" s="31"/>
      <c r="W22" s="29"/>
      <c r="X22" s="31">
        <f t="shared" si="11"/>
        <v>0</v>
      </c>
      <c r="Y22" s="32">
        <f t="shared" si="12"/>
        <v>0</v>
      </c>
      <c r="Z22" s="33"/>
      <c r="AB22" s="19"/>
      <c r="AC22" s="20"/>
      <c r="AD22" s="20"/>
      <c r="AE22" s="20"/>
    </row>
    <row r="23" spans="2:31" ht="15.75" thickBot="1" x14ac:dyDescent="0.3">
      <c r="B23" s="34" t="s">
        <v>27</v>
      </c>
      <c r="C23" s="35"/>
      <c r="D23" s="26"/>
      <c r="E23" s="27"/>
      <c r="F23" s="27"/>
      <c r="G23" s="27"/>
      <c r="H23" s="27"/>
      <c r="I23" s="27"/>
      <c r="J23" s="28"/>
      <c r="K23" s="28"/>
      <c r="L23" s="28"/>
      <c r="M23" s="29"/>
      <c r="N23" s="28"/>
      <c r="O23" s="29"/>
      <c r="P23" s="30"/>
      <c r="Q23" s="29"/>
      <c r="R23" s="31"/>
      <c r="S23" s="29"/>
      <c r="T23" s="31"/>
      <c r="U23" s="29"/>
      <c r="V23" s="31"/>
      <c r="W23" s="29"/>
      <c r="X23" s="31">
        <f t="shared" si="11"/>
        <v>0</v>
      </c>
      <c r="Y23" s="32">
        <f t="shared" si="12"/>
        <v>0</v>
      </c>
      <c r="Z23" s="33"/>
      <c r="AB23" s="19"/>
    </row>
    <row r="24" spans="2:31" x14ac:dyDescent="0.25">
      <c r="J24" s="36">
        <f>SUM(J9:J20)</f>
        <v>0</v>
      </c>
      <c r="K24" s="36">
        <f t="shared" ref="K24:Y24" si="14">SUM(K9:K20)</f>
        <v>0</v>
      </c>
      <c r="L24" s="36">
        <f t="shared" si="14"/>
        <v>0</v>
      </c>
      <c r="M24" s="36">
        <f t="shared" si="14"/>
        <v>0</v>
      </c>
      <c r="N24" s="36">
        <f t="shared" si="14"/>
        <v>0</v>
      </c>
      <c r="O24" s="36">
        <f t="shared" si="14"/>
        <v>0</v>
      </c>
      <c r="P24" s="36">
        <f t="shared" si="14"/>
        <v>2</v>
      </c>
      <c r="Q24" s="36">
        <f t="shared" si="14"/>
        <v>2</v>
      </c>
      <c r="R24" s="36">
        <f t="shared" si="14"/>
        <v>0</v>
      </c>
      <c r="S24" s="36">
        <f t="shared" si="14"/>
        <v>0</v>
      </c>
      <c r="T24" s="36">
        <f t="shared" si="14"/>
        <v>0</v>
      </c>
      <c r="U24" s="36">
        <f t="shared" si="14"/>
        <v>0</v>
      </c>
      <c r="V24" s="36">
        <f t="shared" si="14"/>
        <v>0</v>
      </c>
      <c r="W24" s="36">
        <f t="shared" si="14"/>
        <v>0</v>
      </c>
      <c r="X24" s="36">
        <f t="shared" si="14"/>
        <v>2</v>
      </c>
      <c r="Y24" s="36">
        <f t="shared" si="14"/>
        <v>2</v>
      </c>
      <c r="AB24" s="19"/>
    </row>
    <row r="25" spans="2:31" x14ac:dyDescent="0.25">
      <c r="B25" s="37"/>
    </row>
  </sheetData>
  <mergeCells count="15">
    <mergeCell ref="B5:Y5"/>
    <mergeCell ref="B6:C8"/>
    <mergeCell ref="D6:M6"/>
    <mergeCell ref="N6:O7"/>
    <mergeCell ref="P6:Q7"/>
    <mergeCell ref="R6:S7"/>
    <mergeCell ref="T6:U7"/>
    <mergeCell ref="V6:W7"/>
    <mergeCell ref="X6:Y7"/>
    <mergeCell ref="Z6:Z8"/>
    <mergeCell ref="D7:E7"/>
    <mergeCell ref="F7:G7"/>
    <mergeCell ref="H7:I7"/>
    <mergeCell ref="J7:K7"/>
    <mergeCell ref="L7:M7"/>
  </mergeCells>
  <pageMargins left="0.70866141732283472" right="0.70866141732283472" top="0.74803149606299213" bottom="0.74803149606299213" header="0.31496062992125984" footer="0.31496062992125984"/>
  <pageSetup paperSize="8" scale="36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19"/>
  <sheetViews>
    <sheetView topLeftCell="D1" zoomScaleNormal="100" workbookViewId="0">
      <selection activeCell="H15" sqref="H15"/>
    </sheetView>
  </sheetViews>
  <sheetFormatPr defaultRowHeight="15" x14ac:dyDescent="0.25"/>
  <cols>
    <col min="2" max="3" width="17.5703125" customWidth="1"/>
    <col min="4" max="4" width="16.28515625" customWidth="1"/>
    <col min="5" max="5" width="18" customWidth="1"/>
    <col min="6" max="7" width="16.7109375" style="39" customWidth="1"/>
    <col min="8" max="8" width="43.28515625" style="39" customWidth="1"/>
    <col min="9" max="11" width="20.7109375" style="39" customWidth="1"/>
    <col min="12" max="12" width="21.140625" style="39" customWidth="1"/>
    <col min="13" max="13" width="21.42578125" style="39" customWidth="1"/>
    <col min="14" max="14" width="25.85546875" style="39" customWidth="1"/>
    <col min="15" max="28" width="9.140625" style="39"/>
  </cols>
  <sheetData>
    <row r="1" spans="1:28" x14ac:dyDescent="0.25">
      <c r="B1" s="84" t="s">
        <v>40</v>
      </c>
      <c r="C1" s="84"/>
      <c r="D1" s="84"/>
      <c r="E1" s="84"/>
      <c r="F1" s="84"/>
      <c r="G1" s="84"/>
      <c r="H1" s="84"/>
      <c r="I1" s="84"/>
      <c r="J1" s="84"/>
      <c r="K1" s="84"/>
      <c r="L1" s="84"/>
      <c r="M1" s="84"/>
    </row>
    <row r="2" spans="1:28" ht="22.5" customHeight="1" x14ac:dyDescent="0.25"/>
    <row r="3" spans="1:28" s="49" customFormat="1" ht="57" customHeight="1" x14ac:dyDescent="0.25">
      <c r="A3" s="85" t="s">
        <v>39</v>
      </c>
      <c r="B3" s="85" t="s">
        <v>29</v>
      </c>
      <c r="C3" s="85" t="s">
        <v>30</v>
      </c>
      <c r="D3" s="85" t="s">
        <v>31</v>
      </c>
      <c r="E3" s="85" t="s">
        <v>32</v>
      </c>
      <c r="F3" s="85" t="s">
        <v>33</v>
      </c>
      <c r="G3" s="85" t="s">
        <v>34</v>
      </c>
      <c r="H3" s="85" t="s">
        <v>35</v>
      </c>
      <c r="I3" s="87" t="s">
        <v>41</v>
      </c>
      <c r="J3" s="88"/>
      <c r="K3" s="88"/>
      <c r="L3" s="88"/>
      <c r="M3" s="89"/>
      <c r="N3" s="48"/>
      <c r="O3" s="48"/>
      <c r="P3" s="48"/>
      <c r="Q3" s="48"/>
      <c r="R3" s="48"/>
      <c r="S3" s="48"/>
      <c r="T3" s="48"/>
      <c r="U3" s="48"/>
      <c r="V3" s="48"/>
      <c r="W3" s="48"/>
      <c r="X3" s="48"/>
      <c r="Y3" s="48"/>
      <c r="Z3" s="48"/>
      <c r="AA3" s="48"/>
      <c r="AB3" s="48"/>
    </row>
    <row r="4" spans="1:28" s="49" customFormat="1" ht="42.75" x14ac:dyDescent="0.25">
      <c r="A4" s="86"/>
      <c r="B4" s="86"/>
      <c r="C4" s="86"/>
      <c r="D4" s="86"/>
      <c r="E4" s="86"/>
      <c r="F4" s="86"/>
      <c r="G4" s="86"/>
      <c r="H4" s="86"/>
      <c r="I4" s="40" t="s">
        <v>42</v>
      </c>
      <c r="J4" s="40" t="s">
        <v>36</v>
      </c>
      <c r="K4" s="40" t="s">
        <v>37</v>
      </c>
      <c r="L4" s="40" t="s">
        <v>38</v>
      </c>
      <c r="M4" s="40" t="s">
        <v>43</v>
      </c>
      <c r="N4" s="48"/>
      <c r="O4" s="48"/>
      <c r="P4" s="48"/>
      <c r="Q4" s="48"/>
      <c r="R4" s="48"/>
      <c r="S4" s="48"/>
      <c r="T4" s="48"/>
      <c r="U4" s="48"/>
      <c r="V4" s="48"/>
      <c r="W4" s="48"/>
      <c r="X4" s="48"/>
      <c r="Y4" s="48"/>
      <c r="Z4" s="48"/>
      <c r="AA4" s="48"/>
      <c r="AB4" s="48"/>
    </row>
    <row r="5" spans="1:28" s="51" customFormat="1" ht="21" customHeight="1" x14ac:dyDescent="0.25">
      <c r="A5" s="41">
        <v>1</v>
      </c>
      <c r="B5" s="41">
        <v>2</v>
      </c>
      <c r="C5" s="41">
        <v>3</v>
      </c>
      <c r="D5" s="41">
        <v>4</v>
      </c>
      <c r="E5" s="41">
        <v>5</v>
      </c>
      <c r="F5" s="41">
        <v>6</v>
      </c>
      <c r="G5" s="41">
        <v>7</v>
      </c>
      <c r="H5" s="41">
        <v>8</v>
      </c>
      <c r="I5" s="41">
        <v>9</v>
      </c>
      <c r="J5" s="41">
        <v>10</v>
      </c>
      <c r="K5" s="41">
        <v>11</v>
      </c>
      <c r="L5" s="41">
        <v>12</v>
      </c>
      <c r="M5" s="41">
        <v>13</v>
      </c>
      <c r="N5" s="50"/>
      <c r="O5" s="50"/>
      <c r="P5" s="50"/>
      <c r="Q5" s="50"/>
      <c r="R5" s="50"/>
      <c r="S5" s="50"/>
      <c r="T5" s="50"/>
      <c r="U5" s="50"/>
      <c r="V5" s="50"/>
      <c r="W5" s="50"/>
      <c r="X5" s="50"/>
      <c r="Y5" s="50"/>
      <c r="Z5" s="50"/>
      <c r="AA5" s="50"/>
      <c r="AB5" s="50"/>
    </row>
    <row r="6" spans="1:28" s="56" customFormat="1" ht="38.25" x14ac:dyDescent="0.2">
      <c r="A6" s="52">
        <v>1</v>
      </c>
      <c r="B6" s="52" t="s">
        <v>44</v>
      </c>
      <c r="C6" s="53" t="s">
        <v>46</v>
      </c>
      <c r="D6" s="52" t="s">
        <v>45</v>
      </c>
      <c r="E6" s="43" t="s">
        <v>48</v>
      </c>
      <c r="F6" s="43" t="s">
        <v>58</v>
      </c>
      <c r="G6" s="43" t="s">
        <v>57</v>
      </c>
      <c r="H6" s="42" t="s">
        <v>47</v>
      </c>
      <c r="I6" s="52" t="s">
        <v>51</v>
      </c>
      <c r="J6" s="54" t="s">
        <v>49</v>
      </c>
      <c r="K6" s="52">
        <v>0.4</v>
      </c>
      <c r="L6" s="65" t="s">
        <v>50</v>
      </c>
      <c r="M6" s="47">
        <v>2022</v>
      </c>
      <c r="N6" s="55"/>
      <c r="O6" s="55"/>
      <c r="P6" s="55"/>
      <c r="Q6" s="55"/>
      <c r="R6" s="55"/>
      <c r="S6" s="55"/>
      <c r="T6" s="55"/>
      <c r="U6" s="55"/>
      <c r="V6" s="55"/>
      <c r="W6" s="55"/>
      <c r="X6" s="55"/>
      <c r="Y6" s="55"/>
      <c r="Z6" s="55"/>
      <c r="AA6" s="55"/>
      <c r="AB6" s="55"/>
    </row>
    <row r="7" spans="1:28" s="56" customFormat="1" ht="38.25" x14ac:dyDescent="0.2">
      <c r="A7" s="52">
        <v>2</v>
      </c>
      <c r="B7" s="52" t="s">
        <v>44</v>
      </c>
      <c r="C7" s="53" t="s">
        <v>46</v>
      </c>
      <c r="D7" s="52" t="s">
        <v>45</v>
      </c>
      <c r="E7" s="43" t="s">
        <v>48</v>
      </c>
      <c r="F7" s="43" t="s">
        <v>58</v>
      </c>
      <c r="G7" s="43" t="s">
        <v>59</v>
      </c>
      <c r="H7" s="42" t="s">
        <v>52</v>
      </c>
      <c r="I7" s="52" t="s">
        <v>23</v>
      </c>
      <c r="J7" s="54" t="s">
        <v>53</v>
      </c>
      <c r="K7" s="52">
        <v>0.4</v>
      </c>
      <c r="L7" s="65" t="s">
        <v>54</v>
      </c>
      <c r="M7" s="47">
        <v>2022</v>
      </c>
      <c r="N7" s="55"/>
      <c r="O7" s="55"/>
      <c r="P7" s="55"/>
      <c r="Q7" s="55"/>
      <c r="R7" s="55"/>
      <c r="S7" s="55"/>
      <c r="T7" s="55"/>
      <c r="U7" s="55"/>
      <c r="V7" s="55"/>
      <c r="W7" s="55"/>
      <c r="X7" s="55"/>
      <c r="Y7" s="55"/>
      <c r="Z7" s="55"/>
      <c r="AA7" s="55"/>
      <c r="AB7" s="55"/>
    </row>
    <row r="8" spans="1:28" s="56" customFormat="1" ht="12.75" x14ac:dyDescent="0.2">
      <c r="A8" s="52">
        <v>3</v>
      </c>
      <c r="B8" s="52"/>
      <c r="C8" s="53"/>
      <c r="D8" s="52"/>
      <c r="E8" s="43"/>
      <c r="F8" s="43"/>
      <c r="G8" s="43"/>
      <c r="H8" s="42"/>
      <c r="I8" s="52"/>
      <c r="J8" s="47"/>
      <c r="K8" s="52"/>
      <c r="L8" s="45"/>
      <c r="M8" s="47"/>
      <c r="N8" s="55"/>
      <c r="O8" s="55"/>
      <c r="P8" s="55"/>
      <c r="Q8" s="55"/>
      <c r="R8" s="55"/>
      <c r="S8" s="55"/>
      <c r="T8" s="55"/>
      <c r="U8" s="55"/>
      <c r="V8" s="55"/>
      <c r="W8" s="55"/>
      <c r="X8" s="55"/>
      <c r="Y8" s="55"/>
      <c r="Z8" s="55"/>
      <c r="AA8" s="55"/>
      <c r="AB8" s="55"/>
    </row>
    <row r="9" spans="1:28" s="58" customFormat="1" ht="12.75" x14ac:dyDescent="0.25">
      <c r="A9" s="52">
        <v>4</v>
      </c>
      <c r="B9" s="47"/>
      <c r="C9" s="44"/>
      <c r="D9" s="47"/>
      <c r="E9" s="47"/>
      <c r="F9" s="47"/>
      <c r="G9" s="47"/>
      <c r="H9" s="42"/>
      <c r="I9" s="52"/>
      <c r="J9" s="52"/>
      <c r="K9" s="52"/>
      <c r="L9" s="52"/>
      <c r="M9" s="52"/>
      <c r="N9" s="57"/>
      <c r="O9" s="57"/>
      <c r="P9" s="57"/>
      <c r="Q9" s="57"/>
      <c r="R9" s="57"/>
      <c r="S9" s="57"/>
      <c r="T9" s="57"/>
      <c r="U9" s="57"/>
      <c r="V9" s="57"/>
      <c r="W9" s="57"/>
      <c r="X9" s="57"/>
      <c r="Y9" s="57"/>
      <c r="Z9" s="57"/>
      <c r="AA9" s="57"/>
      <c r="AB9" s="57"/>
    </row>
    <row r="10" spans="1:28" s="60" customFormat="1" ht="12.75" x14ac:dyDescent="0.2">
      <c r="A10" s="52">
        <v>5</v>
      </c>
      <c r="B10" s="47"/>
      <c r="C10" s="44"/>
      <c r="D10" s="47"/>
      <c r="E10" s="43"/>
      <c r="F10" s="43"/>
      <c r="G10" s="44"/>
      <c r="H10" s="42"/>
      <c r="I10" s="52"/>
      <c r="J10" s="52"/>
      <c r="K10" s="52"/>
      <c r="L10" s="52"/>
      <c r="M10" s="52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</row>
    <row r="11" spans="1:28" s="60" customFormat="1" ht="12.75" x14ac:dyDescent="0.2">
      <c r="A11" s="52">
        <v>6</v>
      </c>
      <c r="B11" s="47"/>
      <c r="C11" s="44"/>
      <c r="D11" s="47"/>
      <c r="E11" s="43"/>
      <c r="F11" s="43"/>
      <c r="G11" s="44"/>
      <c r="H11" s="42"/>
      <c r="I11" s="52"/>
      <c r="J11" s="52"/>
      <c r="K11" s="52"/>
      <c r="L11" s="52"/>
      <c r="M11" s="52"/>
      <c r="N11" s="59"/>
      <c r="O11" s="59"/>
      <c r="P11" s="59"/>
      <c r="Q11" s="59"/>
      <c r="R11" s="59"/>
      <c r="S11" s="59"/>
      <c r="T11" s="59"/>
      <c r="U11" s="59"/>
      <c r="V11" s="59"/>
      <c r="W11" s="59"/>
      <c r="X11" s="59"/>
      <c r="Y11" s="59"/>
      <c r="Z11" s="59"/>
      <c r="AA11" s="59"/>
      <c r="AB11" s="59"/>
    </row>
    <row r="12" spans="1:28" s="60" customFormat="1" ht="12.75" x14ac:dyDescent="0.2">
      <c r="A12" s="52">
        <v>7</v>
      </c>
      <c r="B12" s="47"/>
      <c r="C12" s="44"/>
      <c r="D12" s="47"/>
      <c r="E12" s="43"/>
      <c r="F12" s="43"/>
      <c r="G12" s="44"/>
      <c r="H12" s="42"/>
      <c r="I12" s="52"/>
      <c r="J12" s="52"/>
      <c r="K12" s="52"/>
      <c r="L12" s="61"/>
      <c r="M12" s="52"/>
      <c r="N12" s="59"/>
      <c r="O12" s="59"/>
      <c r="P12" s="59"/>
      <c r="Q12" s="59"/>
      <c r="R12" s="59"/>
      <c r="S12" s="59"/>
      <c r="T12" s="59"/>
      <c r="U12" s="59"/>
      <c r="V12" s="59"/>
      <c r="W12" s="59"/>
      <c r="X12" s="59"/>
      <c r="Y12" s="59"/>
      <c r="Z12" s="59"/>
      <c r="AA12" s="59"/>
      <c r="AB12" s="59"/>
    </row>
    <row r="13" spans="1:28" s="60" customFormat="1" ht="12.75" x14ac:dyDescent="0.2">
      <c r="A13" s="52">
        <v>8</v>
      </c>
      <c r="B13" s="47"/>
      <c r="C13" s="44"/>
      <c r="D13" s="47"/>
      <c r="E13" s="43"/>
      <c r="F13" s="43"/>
      <c r="G13" s="44"/>
      <c r="H13" s="42"/>
      <c r="I13" s="52"/>
      <c r="J13" s="52"/>
      <c r="K13" s="52"/>
      <c r="L13" s="61"/>
      <c r="M13" s="52"/>
      <c r="N13" s="59"/>
      <c r="O13" s="59"/>
      <c r="P13" s="59"/>
      <c r="Q13" s="59"/>
      <c r="R13" s="59"/>
      <c r="S13" s="59"/>
      <c r="T13" s="59"/>
      <c r="U13" s="59"/>
      <c r="V13" s="59"/>
      <c r="W13" s="59"/>
      <c r="X13" s="59"/>
      <c r="Y13" s="59"/>
      <c r="Z13" s="59"/>
      <c r="AA13" s="59"/>
      <c r="AB13" s="59"/>
    </row>
    <row r="14" spans="1:28" s="63" customFormat="1" ht="12.75" x14ac:dyDescent="0.2">
      <c r="A14" s="52">
        <v>9</v>
      </c>
      <c r="B14" s="47"/>
      <c r="C14" s="44"/>
      <c r="D14" s="47"/>
      <c r="E14" s="43"/>
      <c r="F14" s="43"/>
      <c r="G14" s="44"/>
      <c r="H14" s="42"/>
      <c r="I14" s="52"/>
      <c r="J14" s="52"/>
      <c r="K14" s="52"/>
      <c r="L14" s="45"/>
      <c r="M14" s="52"/>
      <c r="N14" s="62"/>
      <c r="O14" s="62"/>
      <c r="P14" s="62"/>
      <c r="Q14" s="62"/>
      <c r="R14" s="62"/>
      <c r="S14" s="62"/>
      <c r="T14" s="62"/>
      <c r="U14" s="62"/>
      <c r="V14" s="62"/>
      <c r="W14" s="62"/>
      <c r="X14" s="62"/>
      <c r="Y14" s="62"/>
      <c r="Z14" s="62"/>
      <c r="AA14" s="62"/>
      <c r="AB14" s="62"/>
    </row>
    <row r="15" spans="1:28" s="60" customFormat="1" ht="12.75" x14ac:dyDescent="0.2">
      <c r="A15" s="52">
        <v>10</v>
      </c>
      <c r="B15" s="47"/>
      <c r="C15" s="44"/>
      <c r="D15" s="47"/>
      <c r="E15" s="43"/>
      <c r="F15" s="43"/>
      <c r="G15" s="44"/>
      <c r="H15" s="42"/>
      <c r="I15" s="52"/>
      <c r="J15" s="52"/>
      <c r="K15" s="52"/>
      <c r="L15" s="45"/>
      <c r="M15" s="52"/>
      <c r="N15" s="59"/>
      <c r="O15" s="59"/>
      <c r="P15" s="59"/>
      <c r="Q15" s="59"/>
      <c r="R15" s="59"/>
      <c r="S15" s="59"/>
      <c r="T15" s="59"/>
      <c r="U15" s="59"/>
      <c r="V15" s="59"/>
      <c r="W15" s="59"/>
      <c r="X15" s="59"/>
      <c r="Y15" s="59"/>
      <c r="Z15" s="59"/>
      <c r="AA15" s="59"/>
      <c r="AB15" s="59"/>
    </row>
    <row r="16" spans="1:28" s="60" customFormat="1" ht="12.75" x14ac:dyDescent="0.2">
      <c r="A16" s="52">
        <v>11</v>
      </c>
      <c r="B16" s="47"/>
      <c r="C16" s="44"/>
      <c r="D16" s="47"/>
      <c r="E16" s="43"/>
      <c r="F16" s="43"/>
      <c r="G16" s="44"/>
      <c r="H16" s="42"/>
      <c r="I16" s="52"/>
      <c r="J16" s="52"/>
      <c r="K16" s="52"/>
      <c r="L16" s="45"/>
      <c r="M16" s="52"/>
      <c r="N16" s="59"/>
      <c r="O16" s="59"/>
      <c r="P16" s="59"/>
      <c r="Q16" s="59"/>
      <c r="R16" s="59"/>
      <c r="S16" s="59"/>
      <c r="T16" s="59"/>
      <c r="U16" s="59"/>
      <c r="V16" s="59"/>
      <c r="W16" s="59"/>
      <c r="X16" s="59"/>
      <c r="Y16" s="59"/>
      <c r="Z16" s="59"/>
      <c r="AA16" s="59"/>
      <c r="AB16" s="59"/>
    </row>
    <row r="17" spans="1:28" s="60" customFormat="1" ht="12.75" x14ac:dyDescent="0.2">
      <c r="A17" s="52">
        <v>12</v>
      </c>
      <c r="B17" s="47"/>
      <c r="C17" s="44"/>
      <c r="D17" s="47"/>
      <c r="E17" s="43"/>
      <c r="F17" s="43"/>
      <c r="G17" s="44"/>
      <c r="H17" s="42"/>
      <c r="I17" s="52"/>
      <c r="J17" s="64"/>
      <c r="K17" s="64"/>
      <c r="L17" s="46"/>
      <c r="M17" s="52"/>
      <c r="N17" s="59"/>
      <c r="O17" s="59"/>
      <c r="P17" s="59"/>
      <c r="Q17" s="59"/>
      <c r="R17" s="59"/>
      <c r="S17" s="59"/>
      <c r="T17" s="59"/>
      <c r="U17" s="59"/>
      <c r="V17" s="59"/>
      <c r="W17" s="59"/>
      <c r="X17" s="59"/>
      <c r="Y17" s="59"/>
      <c r="Z17" s="59"/>
      <c r="AA17" s="59"/>
      <c r="AB17" s="59"/>
    </row>
    <row r="18" spans="1:28" s="60" customFormat="1" ht="12.75" x14ac:dyDescent="0.2">
      <c r="A18" s="52">
        <v>13</v>
      </c>
      <c r="B18" s="47"/>
      <c r="C18" s="44"/>
      <c r="D18" s="47"/>
      <c r="E18" s="43"/>
      <c r="F18" s="43"/>
      <c r="G18" s="44"/>
      <c r="H18" s="42"/>
      <c r="I18" s="52"/>
      <c r="J18" s="47"/>
      <c r="K18" s="52"/>
      <c r="L18" s="46"/>
      <c r="M18" s="52"/>
      <c r="N18" s="59"/>
      <c r="O18" s="59"/>
      <c r="P18" s="59"/>
      <c r="Q18" s="59"/>
      <c r="R18" s="59"/>
      <c r="S18" s="59"/>
      <c r="T18" s="59"/>
      <c r="U18" s="59"/>
      <c r="V18" s="59"/>
      <c r="W18" s="59"/>
      <c r="X18" s="59"/>
      <c r="Y18" s="59"/>
      <c r="Z18" s="59"/>
      <c r="AA18" s="59"/>
      <c r="AB18" s="59"/>
    </row>
    <row r="19" spans="1:28" s="60" customFormat="1" ht="12.75" x14ac:dyDescent="0.2">
      <c r="A19" s="52">
        <v>14</v>
      </c>
      <c r="B19" s="47"/>
      <c r="C19" s="44"/>
      <c r="D19" s="47"/>
      <c r="E19" s="43"/>
      <c r="F19" s="43"/>
      <c r="G19" s="44"/>
      <c r="H19" s="42"/>
      <c r="I19" s="52"/>
      <c r="J19" s="47"/>
      <c r="K19" s="52"/>
      <c r="L19" s="46"/>
      <c r="M19" s="52"/>
      <c r="N19" s="59"/>
      <c r="O19" s="59"/>
      <c r="P19" s="59"/>
      <c r="Q19" s="59"/>
      <c r="R19" s="59"/>
      <c r="S19" s="59"/>
      <c r="T19" s="59"/>
      <c r="U19" s="59"/>
      <c r="V19" s="59"/>
      <c r="W19" s="59"/>
      <c r="X19" s="59"/>
      <c r="Y19" s="59"/>
      <c r="Z19" s="59"/>
      <c r="AA19" s="59"/>
      <c r="AB19" s="59"/>
    </row>
  </sheetData>
  <autoFilter ref="A5:AB19"/>
  <mergeCells count="10">
    <mergeCell ref="B1:M1"/>
    <mergeCell ref="A3:A4"/>
    <mergeCell ref="B3:B4"/>
    <mergeCell ref="C3:C4"/>
    <mergeCell ref="D3:D4"/>
    <mergeCell ref="E3:E4"/>
    <mergeCell ref="F3:F4"/>
    <mergeCell ref="G3:G4"/>
    <mergeCell ref="H3:H4"/>
    <mergeCell ref="I3:M3"/>
  </mergeCells>
  <pageMargins left="0.70866141732283472" right="0.70866141732283472" top="0.74803149606299213" bottom="0.74803149606299213" header="0.31496062992125984" footer="0.31496062992125984"/>
  <pageSetup paperSize="8" scale="4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Приложение 1</vt:lpstr>
      <vt:lpstr>Приложение 2 МПИ_0,4кВ</vt:lpstr>
      <vt:lpstr>'Приложение 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Антимонов Максим Сергеевич</dc:creator>
  <cp:lastModifiedBy>Урайские электрические сети</cp:lastModifiedBy>
  <cp:lastPrinted>2020-12-17T04:35:32Z</cp:lastPrinted>
  <dcterms:created xsi:type="dcterms:W3CDTF">2015-08-16T15:31:05Z</dcterms:created>
  <dcterms:modified xsi:type="dcterms:W3CDTF">2021-12-21T12:07:32Z</dcterms:modified>
</cp:coreProperties>
</file>